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195" activeTab="1"/>
  </bookViews>
  <sheets>
    <sheet name="Пункт5(свед.о вып.мер. и КТ)" sheetId="4" r:id="rId1"/>
    <sheet name="ГП Соц. поддержка КПМ 2 таб7" sheetId="5" r:id="rId2"/>
  </sheets>
  <definedNames>
    <definedName name="_xlnm._FilterDatabase" localSheetId="1" hidden="1">'ГП Соц. поддержка КПМ 2 таб7'!$A$8:$M$24</definedName>
    <definedName name="_xlnm.Print_Titles" localSheetId="1">'ГП Соц. поддержка КПМ 2 таб7'!$8:$10</definedName>
    <definedName name="_xlnm.Print_Area" localSheetId="1">'ГП Соц. поддержка КПМ 2 таб7'!$A$1:$M$26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5" l="1"/>
  <c r="G14" i="5" s="1"/>
  <c r="H15" i="5"/>
  <c r="H14" i="5" s="1"/>
  <c r="I15" i="5"/>
  <c r="I14" i="5" s="1"/>
  <c r="J15" i="5"/>
  <c r="J14" i="5" s="1"/>
  <c r="K15" i="5"/>
  <c r="L15" i="5" s="1"/>
  <c r="L16" i="5"/>
  <c r="L17" i="5"/>
  <c r="L18" i="5"/>
  <c r="L19" i="5"/>
  <c r="G22" i="5"/>
  <c r="G13" i="5" s="1"/>
  <c r="G12" i="5" s="1"/>
  <c r="H22" i="5"/>
  <c r="H13" i="5" s="1"/>
  <c r="I22" i="5"/>
  <c r="I13" i="5" s="1"/>
  <c r="I12" i="5" s="1"/>
  <c r="J22" i="5"/>
  <c r="J13" i="5" s="1"/>
  <c r="K22" i="5"/>
  <c r="L22" i="5" s="1"/>
  <c r="L23" i="5"/>
  <c r="L24" i="5"/>
  <c r="J12" i="5" l="1"/>
  <c r="H12" i="5"/>
  <c r="K14" i="5"/>
  <c r="L14" i="5" s="1"/>
  <c r="K13" i="5"/>
  <c r="L13" i="5" l="1"/>
  <c r="K12" i="5"/>
  <c r="L12" i="5" s="1"/>
</calcChain>
</file>

<file path=xl/sharedStrings.xml><?xml version="1.0" encoding="utf-8"?>
<sst xmlns="http://schemas.openxmlformats.org/spreadsheetml/2006/main" count="107" uniqueCount="70">
  <si>
    <t>№ п/п</t>
  </si>
  <si>
    <t xml:space="preserve">Плановое значение на конец отчетного периода
</t>
  </si>
  <si>
    <t xml:space="preserve">Подтверждающий документ
</t>
  </si>
  <si>
    <t xml:space="preserve">Плановое значение на конец текущего года
</t>
  </si>
  <si>
    <t>Комментарий</t>
  </si>
  <si>
    <t>Единица 
измерения 
(по ОКЕИ)</t>
  </si>
  <si>
    <t xml:space="preserve">5. Сведения о выполнении (достижении) мероприятий (результатов) и контрольных точек комплекса
процессных мероприятий
</t>
  </si>
  <si>
    <t xml:space="preserve">Наименование мероприятия (результата)/
контрольной точки
</t>
  </si>
  <si>
    <t xml:space="preserve">Базовое значение
</t>
  </si>
  <si>
    <t xml:space="preserve">Прогнозное значение на конец текущего года 
</t>
  </si>
  <si>
    <t xml:space="preserve">Плановая дата наступления контрольной точки
</t>
  </si>
  <si>
    <t xml:space="preserve">Фактическая/прогнозная дата наступления контрольной точки
</t>
  </si>
  <si>
    <t xml:space="preserve">Ответственный исполнитель
</t>
  </si>
  <si>
    <t xml:space="preserve">Наименование задачи комплекса процессных мероприятий
</t>
  </si>
  <si>
    <t>1.1.</t>
  </si>
  <si>
    <r>
      <rPr>
        <b/>
        <sz val="12"/>
        <color rgb="FFFF0000"/>
        <rFont val="Calibri"/>
        <family val="2"/>
        <charset val="204"/>
        <scheme val="minor"/>
      </rPr>
      <t>Фактическое</t>
    </r>
    <r>
      <rPr>
        <b/>
        <sz val="11"/>
        <color theme="1"/>
        <rFont val="Calibri"/>
        <family val="2"/>
        <charset val="204"/>
        <scheme val="minor"/>
      </rPr>
      <t xml:space="preserve">/прогнозное значение на конец отчетного периода
</t>
    </r>
  </si>
  <si>
    <r>
      <t xml:space="preserve"> </t>
    </r>
    <r>
      <rPr>
        <b/>
        <sz val="12"/>
        <color rgb="FFFF0000"/>
        <rFont val="Calibri"/>
        <family val="2"/>
        <charset val="204"/>
        <scheme val="minor"/>
      </rPr>
      <t>не заполнять</t>
    </r>
    <r>
      <rPr>
        <b/>
        <sz val="11"/>
        <color theme="1"/>
        <rFont val="Calibri"/>
        <family val="2"/>
        <charset val="204"/>
        <scheme val="minor"/>
      </rPr>
      <t xml:space="preserve"> Индикатор (фактическое/прогнозное)
</t>
    </r>
  </si>
  <si>
    <t>Мероприятие (результат) "Обеспечена деятельность государственных казенных учреждений социального обслуживания населения"</t>
  </si>
  <si>
    <t>ПИК 
Минтруда России</t>
  </si>
  <si>
    <t>единица</t>
  </si>
  <si>
    <t>Минтрудсоцзащиты КБР</t>
  </si>
  <si>
    <t xml:space="preserve">31 декабря
</t>
  </si>
  <si>
    <t xml:space="preserve">Контрольная точка 1. 
Организация работы по обеспечению бесперебойного функционирования государственных учреждений социального обслуживания и доступности населению необходимого спектра социальных услуг
</t>
  </si>
  <si>
    <t>КПМ №2</t>
  </si>
  <si>
    <t>1.</t>
  </si>
  <si>
    <t>2.</t>
  </si>
  <si>
    <t>2.1.</t>
  </si>
  <si>
    <t xml:space="preserve">
Реализованы инновационные социальные проекты по оказанию помощи детям с психоэмоциональными травмами (в том числе детям, возвращаемым из зон боевых действий) за счет средств гранта Фонда поддержки детей, находящихся в трудной жизненной ситуации
</t>
  </si>
  <si>
    <t xml:space="preserve">ССОТ Минтруда Росси
</t>
  </si>
  <si>
    <t>тыс.чел</t>
  </si>
  <si>
    <t xml:space="preserve">
</t>
  </si>
  <si>
    <t>31 декабря</t>
  </si>
  <si>
    <t>3.</t>
  </si>
  <si>
    <t>3.1.</t>
  </si>
  <si>
    <t xml:space="preserve">                       Х</t>
  </si>
  <si>
    <t xml:space="preserve">                          Х</t>
  </si>
  <si>
    <t xml:space="preserve">                   Х</t>
  </si>
  <si>
    <t xml:space="preserve">тыс. человек
</t>
  </si>
  <si>
    <t xml:space="preserve">                           Х</t>
  </si>
  <si>
    <t>Реализованы меры по оказанию поддержки детям, находящимся в трудной жизненной ситуации, в рамках комплекса инновационного социального проекта "Создание семейной мастерской" за счет средств гранта Фонда поддержки детей, находящихся в трудной жизненной ситуации</t>
  </si>
  <si>
    <t xml:space="preserve">ПИК 
Минтруда России
</t>
  </si>
  <si>
    <t xml:space="preserve">Контрольная точка 1. 
Контрольные точки не применяются
</t>
  </si>
  <si>
    <t>03499</t>
  </si>
  <si>
    <t>межбюджетные трансферты из ГВБФ (справочно)</t>
  </si>
  <si>
    <t>X</t>
  </si>
  <si>
    <t>Мероприятие (результат) "Реализация в рамках комплекса мер по оказанию поддержки детям, находящихся в трудной жизненной ситуации, инновационного социального проекта «Создание семейной мастерской» за счет средств гранта Фонда поддержки детей, находящихся в трудной жизненной ситуации"</t>
  </si>
  <si>
    <t>Мероприятие (результат) "Реализованы инновационные социальные проекты по оказанию помощи детям с психоэмоциональными травмами (в том числе детям, возвращаемым из зон боевых действий) за счет средств гранта Фонда поддержки детей, находящихся в трудной жизненной ситуации"</t>
  </si>
  <si>
    <t>Региональный бюджет, из них:</t>
  </si>
  <si>
    <t>Мероприятие (результат) "Обеспечена деятельность государственных казенных учреждений социального обслуживания населения", в том числе:</t>
  </si>
  <si>
    <t>Комплекс процессных мероприятий "Организация социального обслуживания граждан"</t>
  </si>
  <si>
    <t>Кассовое исполнение</t>
  </si>
  <si>
    <t>Принятые бюджетные обязательства</t>
  </si>
  <si>
    <t>Лимиты бюджетных обязательств</t>
  </si>
  <si>
    <t>Сводная бюджетная роспись</t>
  </si>
  <si>
    <t>Предусмотрено паспортом</t>
  </si>
  <si>
    <t>Код группы вида расходов</t>
  </si>
  <si>
    <t>Код направления расходов</t>
  </si>
  <si>
    <t>Код программной (непрограммной) статьи</t>
  </si>
  <si>
    <t>Код раздела / подраздела</t>
  </si>
  <si>
    <t>Код главы по БК</t>
  </si>
  <si>
    <t>Процент исполнения, (6)/(3)*100</t>
  </si>
  <si>
    <t xml:space="preserve">Исполнение, тыс. рублей </t>
  </si>
  <si>
    <t>Объем финансового обеспечения, тыс. рублей</t>
  </si>
  <si>
    <t>Код бюджетной классификации</t>
  </si>
  <si>
    <t>Наименование государственной программы (комплексной программы), структурного элемента / источник финансового обеспечения</t>
  </si>
  <si>
    <t>за 2025 год</t>
  </si>
  <si>
    <t xml:space="preserve">Сведения об исполнении республиканского бюджета Кабардино-Балкарской Республики в части бюджетных ассигнований, предусмотренных на финансовое обеспечение реализации комплекса процессных мероприятий Государственной программы Кабардино-Балкарской Республики "Социальная поддержка населения Кабардино-Балкарской Республики"
</t>
  </si>
  <si>
    <t>"Организация социального обслуживания граждан"</t>
  </si>
  <si>
    <t xml:space="preserve">ОТЧЕТ
о ходе реализации комплекса процессных мероприятий
</t>
  </si>
  <si>
    <t>Приложение №1 Таблица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</si>
</sst>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_-* #,##0.0\ _₽_-;\-* #,##0.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2" borderId="0" xfId="0" applyFill="1"/>
    <xf numFmtId="0" fontId="0" fillId="2" borderId="0" xfId="0" applyFill="1" applyAlignment="1">
      <alignment vertical="top"/>
    </xf>
    <xf numFmtId="0" fontId="5" fillId="0" borderId="0" xfId="1" applyFont="1" applyFill="1" applyAlignment="1">
      <alignment vertical="top"/>
    </xf>
    <xf numFmtId="49" fontId="5" fillId="0" borderId="0" xfId="1" applyNumberFormat="1" applyFont="1" applyFill="1" applyAlignment="1">
      <alignment vertical="top"/>
    </xf>
    <xf numFmtId="164" fontId="5" fillId="0" borderId="1" xfId="2" applyNumberFormat="1" applyFont="1" applyFill="1" applyBorder="1" applyAlignment="1">
      <alignment horizontal="center" vertical="top" wrapText="1"/>
    </xf>
    <xf numFmtId="165" fontId="5" fillId="0" borderId="1" xfId="2" applyNumberFormat="1" applyFont="1" applyFill="1" applyBorder="1" applyAlignment="1">
      <alignment horizontal="center" vertical="top" wrapText="1"/>
    </xf>
    <xf numFmtId="166" fontId="5" fillId="0" borderId="1" xfId="1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166" fontId="5" fillId="0" borderId="1" xfId="2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vertical="top" wrapText="1"/>
    </xf>
    <xf numFmtId="0" fontId="5" fillId="0" borderId="1" xfId="1" applyFont="1" applyFill="1" applyBorder="1" applyAlignment="1">
      <alignment vertical="top" wrapText="1"/>
    </xf>
    <xf numFmtId="2" fontId="5" fillId="0" borderId="1" xfId="2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/>
    </xf>
    <xf numFmtId="0" fontId="0" fillId="0" borderId="2" xfId="0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14" fontId="0" fillId="0" borderId="1" xfId="0" applyNumberFormat="1" applyFill="1" applyBorder="1" applyAlignment="1">
      <alignment vertical="top"/>
    </xf>
    <xf numFmtId="0" fontId="0" fillId="0" borderId="0" xfId="0" applyFill="1" applyAlignment="1">
      <alignment vertical="top"/>
    </xf>
    <xf numFmtId="0" fontId="0" fillId="0" borderId="0" xfId="0" applyFill="1"/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2" xfId="1" applyFont="1" applyFill="1" applyBorder="1" applyAlignment="1">
      <alignment horizontal="left" vertical="top" wrapText="1"/>
    </xf>
    <xf numFmtId="0" fontId="5" fillId="0" borderId="4" xfId="1" applyFont="1" applyFill="1" applyBorder="1" applyAlignment="1">
      <alignment horizontal="left" vertical="top" wrapText="1"/>
    </xf>
    <xf numFmtId="0" fontId="6" fillId="0" borderId="3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0" fontId="7" fillId="0" borderId="0" xfId="1" applyFont="1" applyFill="1" applyAlignment="1">
      <alignment horizontal="center" vertical="top" wrapText="1"/>
    </xf>
    <xf numFmtId="0" fontId="7" fillId="0" borderId="0" xfId="1" applyFont="1" applyFill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5" fillId="0" borderId="6" xfId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5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2"/>
  <sheetViews>
    <sheetView workbookViewId="0">
      <selection activeCell="AH8" sqref="AH8"/>
    </sheetView>
  </sheetViews>
  <sheetFormatPr defaultRowHeight="15" x14ac:dyDescent="0.25"/>
  <cols>
    <col min="1" max="1" width="10.140625" bestFit="1" customWidth="1"/>
    <col min="2" max="2" width="37" customWidth="1"/>
    <col min="3" max="5" width="12.7109375" customWidth="1"/>
    <col min="6" max="6" width="14" customWidth="1"/>
    <col min="7" max="7" width="14.85546875" customWidth="1"/>
    <col min="8" max="11" width="12.7109375" customWidth="1"/>
    <col min="12" max="12" width="15.42578125" customWidth="1"/>
    <col min="13" max="13" width="18.5703125" customWidth="1"/>
    <col min="14" max="14" width="22.28515625" customWidth="1"/>
  </cols>
  <sheetData>
    <row r="1" spans="1:52" ht="18.75" x14ac:dyDescent="0.3">
      <c r="N1" s="7" t="s">
        <v>23</v>
      </c>
    </row>
    <row r="2" spans="1:52" ht="15" customHeight="1" x14ac:dyDescent="0.25">
      <c r="A2" s="30" t="s">
        <v>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4" spans="1:52" s="1" customFormat="1" ht="107.25" customHeight="1" x14ac:dyDescent="0.25">
      <c r="A4" s="5" t="s">
        <v>0</v>
      </c>
      <c r="B4" s="4" t="s">
        <v>7</v>
      </c>
      <c r="C4" s="4" t="s">
        <v>5</v>
      </c>
      <c r="D4" s="2" t="s">
        <v>8</v>
      </c>
      <c r="E4" s="2" t="s">
        <v>1</v>
      </c>
      <c r="F4" s="6" t="s">
        <v>15</v>
      </c>
      <c r="G4" s="6" t="s">
        <v>16</v>
      </c>
      <c r="H4" s="2" t="s">
        <v>3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2</v>
      </c>
      <c r="N4" s="2" t="s">
        <v>4</v>
      </c>
    </row>
    <row r="5" spans="1:52" s="1" customFormat="1" ht="24" customHeight="1" x14ac:dyDescent="0.25">
      <c r="A5" s="5">
        <v>1</v>
      </c>
      <c r="B5" s="4">
        <v>2</v>
      </c>
      <c r="C5" s="4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52" ht="24.95" customHeight="1" x14ac:dyDescent="0.25">
      <c r="A6" s="3">
        <v>1</v>
      </c>
      <c r="B6" s="31" t="s">
        <v>13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52" s="9" customFormat="1" ht="142.5" customHeight="1" x14ac:dyDescent="0.25">
      <c r="A7" s="23" t="s">
        <v>24</v>
      </c>
      <c r="B7" s="24" t="s">
        <v>17</v>
      </c>
      <c r="C7" s="25" t="s">
        <v>19</v>
      </c>
      <c r="D7" s="25">
        <v>9</v>
      </c>
      <c r="E7" s="25">
        <v>9</v>
      </c>
      <c r="F7" s="25">
        <v>9</v>
      </c>
      <c r="G7" s="26"/>
      <c r="H7" s="26">
        <v>9</v>
      </c>
      <c r="I7" s="26">
        <v>9</v>
      </c>
      <c r="J7" s="27"/>
      <c r="K7" s="27"/>
      <c r="L7" s="24" t="s">
        <v>20</v>
      </c>
      <c r="M7" s="24" t="s">
        <v>18</v>
      </c>
      <c r="N7" s="25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</row>
    <row r="8" spans="1:52" s="9" customFormat="1" ht="112.5" customHeight="1" x14ac:dyDescent="0.25">
      <c r="A8" s="23" t="s">
        <v>14</v>
      </c>
      <c r="B8" s="24" t="s">
        <v>22</v>
      </c>
      <c r="C8" s="25"/>
      <c r="D8" s="25"/>
      <c r="E8" s="25"/>
      <c r="F8" s="25"/>
      <c r="G8" s="26"/>
      <c r="H8" s="26"/>
      <c r="I8" s="26"/>
      <c r="J8" s="24" t="s">
        <v>21</v>
      </c>
      <c r="K8" s="24" t="s">
        <v>21</v>
      </c>
      <c r="L8" s="25"/>
      <c r="M8" s="25"/>
      <c r="N8" s="25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</row>
    <row r="9" spans="1:52" s="8" customFormat="1" ht="165" x14ac:dyDescent="0.25">
      <c r="A9" s="23" t="s">
        <v>25</v>
      </c>
      <c r="B9" s="24" t="s">
        <v>27</v>
      </c>
      <c r="C9" s="25" t="s">
        <v>29</v>
      </c>
      <c r="D9" s="25">
        <v>1.4999999999999999E-2</v>
      </c>
      <c r="E9" s="25" t="s">
        <v>34</v>
      </c>
      <c r="F9" s="25" t="s">
        <v>35</v>
      </c>
      <c r="G9" s="26"/>
      <c r="H9" s="26" t="s">
        <v>36</v>
      </c>
      <c r="I9" s="26" t="s">
        <v>36</v>
      </c>
      <c r="J9" s="24" t="s">
        <v>30</v>
      </c>
      <c r="K9" s="24" t="s">
        <v>30</v>
      </c>
      <c r="L9" s="25" t="s">
        <v>20</v>
      </c>
      <c r="M9" s="24" t="s">
        <v>28</v>
      </c>
      <c r="N9" s="25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</row>
    <row r="10" spans="1:52" s="8" customFormat="1" ht="51.75" customHeight="1" x14ac:dyDescent="0.25">
      <c r="A10" s="23" t="s">
        <v>26</v>
      </c>
      <c r="B10" s="24" t="s">
        <v>41</v>
      </c>
      <c r="C10" s="25"/>
      <c r="D10" s="25"/>
      <c r="E10" s="25"/>
      <c r="F10" s="25"/>
      <c r="G10" s="26"/>
      <c r="H10" s="26"/>
      <c r="I10" s="26"/>
      <c r="J10" s="24" t="s">
        <v>31</v>
      </c>
      <c r="K10" s="24" t="s">
        <v>21</v>
      </c>
      <c r="L10" s="25"/>
      <c r="M10" s="25"/>
      <c r="N10" s="25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</row>
    <row r="11" spans="1:52" ht="142.5" customHeight="1" x14ac:dyDescent="0.25">
      <c r="A11" s="23" t="s">
        <v>32</v>
      </c>
      <c r="B11" s="24" t="s">
        <v>39</v>
      </c>
      <c r="C11" s="24" t="s">
        <v>37</v>
      </c>
      <c r="D11" s="25">
        <v>1.4999999999999999E-2</v>
      </c>
      <c r="E11" s="25" t="s">
        <v>34</v>
      </c>
      <c r="F11" s="25" t="s">
        <v>38</v>
      </c>
      <c r="G11" s="26"/>
      <c r="H11" s="26">
        <v>0.05</v>
      </c>
      <c r="I11" s="26">
        <v>0.05</v>
      </c>
      <c r="J11" s="24" t="s">
        <v>30</v>
      </c>
      <c r="K11" s="24" t="s">
        <v>30</v>
      </c>
      <c r="L11" s="25" t="s">
        <v>20</v>
      </c>
      <c r="M11" s="24" t="s">
        <v>40</v>
      </c>
      <c r="N11" s="25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</row>
    <row r="12" spans="1:52" s="8" customFormat="1" ht="60" x14ac:dyDescent="0.25">
      <c r="A12" s="23" t="s">
        <v>33</v>
      </c>
      <c r="B12" s="24" t="s">
        <v>41</v>
      </c>
      <c r="C12" s="25"/>
      <c r="D12" s="25"/>
      <c r="E12" s="25"/>
      <c r="F12" s="25"/>
      <c r="G12" s="26"/>
      <c r="H12" s="26"/>
      <c r="I12" s="26"/>
      <c r="J12" s="24" t="s">
        <v>31</v>
      </c>
      <c r="K12" s="24" t="s">
        <v>21</v>
      </c>
      <c r="L12" s="25"/>
      <c r="M12" s="25"/>
      <c r="N12" s="25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</row>
  </sheetData>
  <mergeCells count="2">
    <mergeCell ref="A2:N2"/>
    <mergeCell ref="B6:N6"/>
  </mergeCells>
  <pageMargins left="0.7" right="0.7" top="0.75" bottom="0.75" header="0.3" footer="0.3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M25"/>
  <sheetViews>
    <sheetView tabSelected="1" view="pageBreakPreview" topLeftCell="A7" zoomScale="75" zoomScaleNormal="75" zoomScaleSheetLayoutView="75" workbookViewId="0">
      <selection activeCell="B11" sqref="B11:F11"/>
    </sheetView>
  </sheetViews>
  <sheetFormatPr defaultRowHeight="18.75" x14ac:dyDescent="0.25"/>
  <cols>
    <col min="1" max="1" width="46.140625" style="10" customWidth="1"/>
    <col min="2" max="2" width="12.28515625" style="10" customWidth="1"/>
    <col min="3" max="3" width="10.85546875" style="10" customWidth="1"/>
    <col min="4" max="4" width="14.42578125" style="11" customWidth="1"/>
    <col min="5" max="5" width="18.7109375" style="10" customWidth="1"/>
    <col min="6" max="6" width="10.85546875" style="10" customWidth="1"/>
    <col min="7" max="7" width="19.140625" style="10" customWidth="1"/>
    <col min="8" max="8" width="19.28515625" style="10" customWidth="1"/>
    <col min="9" max="12" width="19.42578125" style="10" customWidth="1"/>
    <col min="13" max="13" width="45" style="10" customWidth="1"/>
    <col min="14" max="14" width="9.140625" style="10"/>
    <col min="15" max="15" width="18.5703125" style="10" customWidth="1"/>
    <col min="16" max="16384" width="9.140625" style="10"/>
  </cols>
  <sheetData>
    <row r="2" spans="1:13" x14ac:dyDescent="0.25">
      <c r="M2" s="22" t="s">
        <v>69</v>
      </c>
    </row>
    <row r="3" spans="1:13" ht="39" customHeight="1" x14ac:dyDescent="0.25">
      <c r="A3" s="39" t="s">
        <v>68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31.5" customHeight="1" x14ac:dyDescent="0.25">
      <c r="A4" s="40" t="s">
        <v>67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54.75" customHeight="1" x14ac:dyDescent="0.25">
      <c r="A5" s="40" t="s">
        <v>66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3" ht="20.25" customHeight="1" x14ac:dyDescent="0.25">
      <c r="A6" s="39" t="s">
        <v>65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8" spans="1:13" ht="46.5" customHeight="1" x14ac:dyDescent="0.25">
      <c r="A8" s="36" t="s">
        <v>64</v>
      </c>
      <c r="B8" s="36" t="s">
        <v>63</v>
      </c>
      <c r="C8" s="36"/>
      <c r="D8" s="36"/>
      <c r="E8" s="36"/>
      <c r="F8" s="36"/>
      <c r="G8" s="41" t="s">
        <v>62</v>
      </c>
      <c r="H8" s="42"/>
      <c r="I8" s="43"/>
      <c r="J8" s="41" t="s">
        <v>61</v>
      </c>
      <c r="K8" s="43"/>
      <c r="L8" s="44" t="s">
        <v>60</v>
      </c>
      <c r="M8" s="44" t="s">
        <v>4</v>
      </c>
    </row>
    <row r="9" spans="1:13" ht="27.75" customHeight="1" x14ac:dyDescent="0.25">
      <c r="A9" s="36"/>
      <c r="B9" s="36" t="s">
        <v>59</v>
      </c>
      <c r="C9" s="36" t="s">
        <v>58</v>
      </c>
      <c r="D9" s="38" t="s">
        <v>57</v>
      </c>
      <c r="E9" s="36" t="s">
        <v>56</v>
      </c>
      <c r="F9" s="36" t="s">
        <v>55</v>
      </c>
      <c r="G9" s="36" t="s">
        <v>54</v>
      </c>
      <c r="H9" s="36" t="s">
        <v>53</v>
      </c>
      <c r="I9" s="36" t="s">
        <v>52</v>
      </c>
      <c r="J9" s="36" t="s">
        <v>51</v>
      </c>
      <c r="K9" s="36" t="s">
        <v>50</v>
      </c>
      <c r="L9" s="45"/>
      <c r="M9" s="45"/>
    </row>
    <row r="10" spans="1:13" ht="98.25" customHeight="1" x14ac:dyDescent="0.25">
      <c r="A10" s="36"/>
      <c r="B10" s="36"/>
      <c r="C10" s="36"/>
      <c r="D10" s="38"/>
      <c r="E10" s="36"/>
      <c r="F10" s="36"/>
      <c r="G10" s="36"/>
      <c r="H10" s="36"/>
      <c r="I10" s="36"/>
      <c r="J10" s="36"/>
      <c r="K10" s="36"/>
      <c r="L10" s="46"/>
      <c r="M10" s="46"/>
    </row>
    <row r="11" spans="1:13" x14ac:dyDescent="0.25">
      <c r="A11" s="21">
        <v>1</v>
      </c>
      <c r="B11" s="15"/>
      <c r="C11" s="15"/>
      <c r="D11" s="15"/>
      <c r="E11" s="15"/>
      <c r="F11" s="15"/>
      <c r="G11" s="21">
        <v>2</v>
      </c>
      <c r="H11" s="21">
        <v>3</v>
      </c>
      <c r="I11" s="21">
        <v>4</v>
      </c>
      <c r="J11" s="21">
        <v>5</v>
      </c>
      <c r="K11" s="21">
        <v>6</v>
      </c>
      <c r="L11" s="21">
        <v>7</v>
      </c>
      <c r="M11" s="21">
        <v>8</v>
      </c>
    </row>
    <row r="12" spans="1:13" ht="59.25" customHeight="1" x14ac:dyDescent="0.25">
      <c r="A12" s="19" t="s">
        <v>49</v>
      </c>
      <c r="B12" s="15">
        <v>961</v>
      </c>
      <c r="C12" s="15">
        <v>1002</v>
      </c>
      <c r="D12" s="16" t="s">
        <v>42</v>
      </c>
      <c r="E12" s="15" t="s">
        <v>44</v>
      </c>
      <c r="F12" s="15" t="s">
        <v>44</v>
      </c>
      <c r="G12" s="17">
        <f>G13+G14</f>
        <v>1548424.3800000001</v>
      </c>
      <c r="H12" s="13">
        <f>H13+H14</f>
        <v>1665351.47</v>
      </c>
      <c r="I12" s="13">
        <f>I13+I14</f>
        <v>1665351.47</v>
      </c>
      <c r="J12" s="13">
        <f>J13+J14</f>
        <v>1650888.88</v>
      </c>
      <c r="K12" s="13">
        <f>K13+K14</f>
        <v>1641722.19</v>
      </c>
      <c r="L12" s="13">
        <f t="shared" ref="L12:L19" si="0">K12/H12*100</f>
        <v>98.581123539044881</v>
      </c>
      <c r="M12" s="20"/>
    </row>
    <row r="13" spans="1:13" ht="40.5" customHeight="1" x14ac:dyDescent="0.25">
      <c r="A13" s="18" t="s">
        <v>43</v>
      </c>
      <c r="B13" s="15" t="s">
        <v>44</v>
      </c>
      <c r="C13" s="15" t="s">
        <v>44</v>
      </c>
      <c r="D13" s="16" t="s">
        <v>44</v>
      </c>
      <c r="E13" s="15" t="s">
        <v>44</v>
      </c>
      <c r="F13" s="15" t="s">
        <v>44</v>
      </c>
      <c r="G13" s="17">
        <f>G22</f>
        <v>0</v>
      </c>
      <c r="H13" s="13">
        <f>H22</f>
        <v>3165.2</v>
      </c>
      <c r="I13" s="13">
        <f>I22</f>
        <v>3165.2</v>
      </c>
      <c r="J13" s="13">
        <f>J22</f>
        <v>2193.2599999999998</v>
      </c>
      <c r="K13" s="13">
        <f>K22</f>
        <v>2193.2599999999998</v>
      </c>
      <c r="L13" s="13">
        <f t="shared" si="0"/>
        <v>69.292935675470744</v>
      </c>
      <c r="M13" s="12"/>
    </row>
    <row r="14" spans="1:13" ht="30" customHeight="1" x14ac:dyDescent="0.25">
      <c r="A14" s="18" t="s">
        <v>47</v>
      </c>
      <c r="B14" s="15">
        <v>961</v>
      </c>
      <c r="C14" s="15">
        <v>1002</v>
      </c>
      <c r="D14" s="16" t="s">
        <v>42</v>
      </c>
      <c r="E14" s="15">
        <v>90000</v>
      </c>
      <c r="F14" s="15" t="s">
        <v>44</v>
      </c>
      <c r="G14" s="17">
        <f>G15</f>
        <v>1548424.3800000001</v>
      </c>
      <c r="H14" s="13">
        <f>H15</f>
        <v>1662186.27</v>
      </c>
      <c r="I14" s="13">
        <f>I15</f>
        <v>1662186.27</v>
      </c>
      <c r="J14" s="13">
        <f>J15</f>
        <v>1648695.6199999999</v>
      </c>
      <c r="K14" s="13">
        <f>K15</f>
        <v>1639528.93</v>
      </c>
      <c r="L14" s="13">
        <f t="shared" si="0"/>
        <v>98.636895250013097</v>
      </c>
      <c r="M14" s="12"/>
    </row>
    <row r="15" spans="1:13" ht="86.25" customHeight="1" x14ac:dyDescent="0.25">
      <c r="A15" s="18" t="s">
        <v>48</v>
      </c>
      <c r="B15" s="15">
        <v>961</v>
      </c>
      <c r="C15" s="15">
        <v>1002</v>
      </c>
      <c r="D15" s="16" t="s">
        <v>42</v>
      </c>
      <c r="E15" s="15">
        <v>90000</v>
      </c>
      <c r="F15" s="15" t="s">
        <v>44</v>
      </c>
      <c r="G15" s="17">
        <f>G16+G17+G19+G18</f>
        <v>1548424.3800000001</v>
      </c>
      <c r="H15" s="13">
        <f>H16+H17+H19+H18</f>
        <v>1662186.27</v>
      </c>
      <c r="I15" s="13">
        <f>I16+I17+I19+I18</f>
        <v>1662186.27</v>
      </c>
      <c r="J15" s="13">
        <f>J16+J17+J19+J18</f>
        <v>1648695.6199999999</v>
      </c>
      <c r="K15" s="13">
        <f>K16+K17+K19+K18</f>
        <v>1639528.93</v>
      </c>
      <c r="L15" s="13">
        <f t="shared" si="0"/>
        <v>98.636895250013097</v>
      </c>
      <c r="M15" s="12"/>
    </row>
    <row r="16" spans="1:13" x14ac:dyDescent="0.25">
      <c r="A16" s="37" t="s">
        <v>47</v>
      </c>
      <c r="B16" s="15">
        <v>961</v>
      </c>
      <c r="C16" s="15">
        <v>1002</v>
      </c>
      <c r="D16" s="16" t="s">
        <v>42</v>
      </c>
      <c r="E16" s="15">
        <v>90000</v>
      </c>
      <c r="F16" s="15">
        <v>100</v>
      </c>
      <c r="G16" s="14">
        <v>1228554.78</v>
      </c>
      <c r="H16" s="13">
        <v>1276365.73</v>
      </c>
      <c r="I16" s="13">
        <v>1276365.73</v>
      </c>
      <c r="J16" s="13">
        <v>1267830.6599999999</v>
      </c>
      <c r="K16" s="13">
        <v>1267815.18</v>
      </c>
      <c r="L16" s="13">
        <f t="shared" si="0"/>
        <v>99.330086212828661</v>
      </c>
      <c r="M16" s="12"/>
    </row>
    <row r="17" spans="1:13" x14ac:dyDescent="0.25">
      <c r="A17" s="37"/>
      <c r="B17" s="15">
        <v>961</v>
      </c>
      <c r="C17" s="15">
        <v>1002</v>
      </c>
      <c r="D17" s="16" t="s">
        <v>42</v>
      </c>
      <c r="E17" s="15">
        <v>90000</v>
      </c>
      <c r="F17" s="15">
        <v>200</v>
      </c>
      <c r="G17" s="14">
        <v>311908.40000000002</v>
      </c>
      <c r="H17" s="13">
        <v>366408.89</v>
      </c>
      <c r="I17" s="13">
        <v>366408.89</v>
      </c>
      <c r="J17" s="13">
        <v>361648.93</v>
      </c>
      <c r="K17" s="13">
        <v>352497.72</v>
      </c>
      <c r="L17" s="13">
        <f t="shared" si="0"/>
        <v>96.203375414826851</v>
      </c>
      <c r="M17" s="12"/>
    </row>
    <row r="18" spans="1:13" x14ac:dyDescent="0.25">
      <c r="A18" s="37"/>
      <c r="B18" s="15">
        <v>961</v>
      </c>
      <c r="C18" s="15">
        <v>1002</v>
      </c>
      <c r="D18" s="16" t="s">
        <v>42</v>
      </c>
      <c r="E18" s="15">
        <v>90000</v>
      </c>
      <c r="F18" s="15">
        <v>400</v>
      </c>
      <c r="G18" s="14">
        <v>0</v>
      </c>
      <c r="H18" s="13">
        <v>11332.45</v>
      </c>
      <c r="I18" s="13">
        <v>11332.45</v>
      </c>
      <c r="J18" s="13">
        <v>11326.52</v>
      </c>
      <c r="K18" s="13">
        <v>11326.52</v>
      </c>
      <c r="L18" s="13">
        <f t="shared" si="0"/>
        <v>99.947672392112906</v>
      </c>
      <c r="M18" s="12"/>
    </row>
    <row r="19" spans="1:13" x14ac:dyDescent="0.25">
      <c r="A19" s="37"/>
      <c r="B19" s="15">
        <v>961</v>
      </c>
      <c r="C19" s="15">
        <v>1002</v>
      </c>
      <c r="D19" s="16" t="s">
        <v>42</v>
      </c>
      <c r="E19" s="15">
        <v>90000</v>
      </c>
      <c r="F19" s="15">
        <v>800</v>
      </c>
      <c r="G19" s="14">
        <v>7961.2</v>
      </c>
      <c r="H19" s="13">
        <v>8079.2</v>
      </c>
      <c r="I19" s="13">
        <v>8079.2</v>
      </c>
      <c r="J19" s="13">
        <v>7889.51</v>
      </c>
      <c r="K19" s="13">
        <v>7889.51</v>
      </c>
      <c r="L19" s="13">
        <f t="shared" si="0"/>
        <v>97.652119021685323</v>
      </c>
      <c r="M19" s="12"/>
    </row>
    <row r="20" spans="1:13" ht="179.25" customHeight="1" x14ac:dyDescent="0.25">
      <c r="A20" s="18" t="s">
        <v>46</v>
      </c>
      <c r="B20" s="15">
        <v>961</v>
      </c>
      <c r="C20" s="15">
        <v>1002</v>
      </c>
      <c r="D20" s="16" t="s">
        <v>42</v>
      </c>
      <c r="E20" s="15">
        <v>62288</v>
      </c>
      <c r="F20" s="15" t="s">
        <v>44</v>
      </c>
      <c r="G20" s="14"/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2"/>
    </row>
    <row r="21" spans="1:13" ht="46.5" customHeight="1" x14ac:dyDescent="0.25">
      <c r="A21" s="18" t="s">
        <v>43</v>
      </c>
      <c r="B21" s="15">
        <v>961</v>
      </c>
      <c r="C21" s="15">
        <v>1002</v>
      </c>
      <c r="D21" s="16" t="s">
        <v>42</v>
      </c>
      <c r="E21" s="15">
        <v>62288</v>
      </c>
      <c r="F21" s="15">
        <v>200</v>
      </c>
      <c r="G21" s="14"/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2"/>
    </row>
    <row r="22" spans="1:13" ht="187.5" x14ac:dyDescent="0.25">
      <c r="A22" s="18" t="s">
        <v>45</v>
      </c>
      <c r="B22" s="15">
        <v>961</v>
      </c>
      <c r="C22" s="15">
        <v>1002</v>
      </c>
      <c r="D22" s="16" t="s">
        <v>42</v>
      </c>
      <c r="E22" s="15">
        <v>62289</v>
      </c>
      <c r="F22" s="15" t="s">
        <v>44</v>
      </c>
      <c r="G22" s="17">
        <f>G23+G24</f>
        <v>0</v>
      </c>
      <c r="H22" s="13">
        <f>H23+H24</f>
        <v>3165.2</v>
      </c>
      <c r="I22" s="13">
        <f>I23+I24</f>
        <v>3165.2</v>
      </c>
      <c r="J22" s="13">
        <f>J23+J24</f>
        <v>2193.2599999999998</v>
      </c>
      <c r="K22" s="13">
        <f>K23+K24</f>
        <v>2193.2599999999998</v>
      </c>
      <c r="L22" s="13">
        <f>K22/H22*100</f>
        <v>69.292935675470744</v>
      </c>
      <c r="M22" s="12"/>
    </row>
    <row r="23" spans="1:13" x14ac:dyDescent="0.25">
      <c r="A23" s="33" t="s">
        <v>43</v>
      </c>
      <c r="B23" s="15">
        <v>961</v>
      </c>
      <c r="C23" s="15">
        <v>1002</v>
      </c>
      <c r="D23" s="16" t="s">
        <v>42</v>
      </c>
      <c r="E23" s="15">
        <v>62289</v>
      </c>
      <c r="F23" s="15">
        <v>100</v>
      </c>
      <c r="G23" s="14">
        <v>0</v>
      </c>
      <c r="H23" s="13">
        <v>144</v>
      </c>
      <c r="I23" s="13">
        <v>144</v>
      </c>
      <c r="J23" s="13">
        <v>84.22</v>
      </c>
      <c r="K23" s="13">
        <v>84.22</v>
      </c>
      <c r="L23" s="13">
        <f>K23/H23*100</f>
        <v>58.486111111111107</v>
      </c>
      <c r="M23" s="12"/>
    </row>
    <row r="24" spans="1:13" ht="24" customHeight="1" x14ac:dyDescent="0.25">
      <c r="A24" s="34"/>
      <c r="B24" s="15">
        <v>961</v>
      </c>
      <c r="C24" s="15">
        <v>1002</v>
      </c>
      <c r="D24" s="16" t="s">
        <v>42</v>
      </c>
      <c r="E24" s="15">
        <v>62289</v>
      </c>
      <c r="F24" s="15">
        <v>200</v>
      </c>
      <c r="G24" s="14">
        <v>0</v>
      </c>
      <c r="H24" s="13">
        <v>3021.2</v>
      </c>
      <c r="I24" s="13">
        <v>3021.2</v>
      </c>
      <c r="J24" s="13">
        <v>2109.04</v>
      </c>
      <c r="K24" s="13">
        <v>2109.04</v>
      </c>
      <c r="L24" s="13">
        <f>K24/H24*100</f>
        <v>69.808023301999214</v>
      </c>
      <c r="M24" s="12"/>
    </row>
    <row r="25" spans="1:13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</row>
  </sheetData>
  <autoFilter ref="A8:M24">
    <filterColumn colId="1" showButton="0"/>
    <filterColumn colId="2" showButton="0"/>
    <filterColumn colId="3" showButton="0"/>
    <filterColumn colId="4" showButton="0"/>
    <filterColumn colId="6" showButton="0"/>
    <filterColumn colId="7" showButton="0"/>
    <filterColumn colId="9" showButton="0"/>
  </autoFilter>
  <mergeCells count="23">
    <mergeCell ref="A3:M3"/>
    <mergeCell ref="A4:M4"/>
    <mergeCell ref="A5:M5"/>
    <mergeCell ref="A6:M6"/>
    <mergeCell ref="A8:A10"/>
    <mergeCell ref="B8:F8"/>
    <mergeCell ref="G8:I8"/>
    <mergeCell ref="J8:K8"/>
    <mergeCell ref="L8:L10"/>
    <mergeCell ref="M8:M10"/>
    <mergeCell ref="E9:E10"/>
    <mergeCell ref="F9:F10"/>
    <mergeCell ref="G9:G10"/>
    <mergeCell ref="A23:A24"/>
    <mergeCell ref="A25:M25"/>
    <mergeCell ref="H9:H10"/>
    <mergeCell ref="I9:I10"/>
    <mergeCell ref="J9:J10"/>
    <mergeCell ref="K9:K10"/>
    <mergeCell ref="A16:A19"/>
    <mergeCell ref="B9:B10"/>
    <mergeCell ref="C9:C10"/>
    <mergeCell ref="D9:D10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Пункт5(свед.о вып.мер. и КТ)</vt:lpstr>
      <vt:lpstr>ГП Соц. поддержка КПМ 2 таб7</vt:lpstr>
      <vt:lpstr>'ГП Соц. поддержка КПМ 2 таб7'!Заголовки_для_печати</vt:lpstr>
      <vt:lpstr>'ГП Соц. поддержка КПМ 2 таб7'!Область_печати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2026-02-13T06:20:27Z</dcterms:modified>
</cp:coreProperties>
</file>